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ипецкая 1" sheetId="1" r:id="rId1"/>
  </sheets>
  <externalReferences>
    <externalReference r:id="rId2"/>
  </externalReferences>
  <definedNames>
    <definedName name="Z_6E36EA37_049E_4FAE_B719_2847CD16F858_.wvu.Cols" localSheetId="0" hidden="1">'Липецкая 1'!#REF!,'Липецкая 1'!#REF!</definedName>
    <definedName name="Z_6E36EA37_049E_4FAE_B719_2847CD16F858_.wvu.Rows" localSheetId="0" hidden="1">'Липецкая 1'!$42:$45</definedName>
    <definedName name="Z_73C0D023_21BD_4441_8EFA_957546C15799_.wvu.Cols" localSheetId="0" hidden="1">'Липецкая 1'!#REF!,'Липецкая 1'!#REF!</definedName>
    <definedName name="Z_73C0D023_21BD_4441_8EFA_957546C15799_.wvu.Rows" localSheetId="0" hidden="1">'Липецкая 1'!$42:$45</definedName>
    <definedName name="_xlnm.Print_Area" localSheetId="0">'Липецкая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<sst xmlns="http://schemas.openxmlformats.org/spreadsheetml/2006/main" count="62" uniqueCount="53">
  <si>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</si>
  <si>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</si>
  <si>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</si>
  <si>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</si>
  <si>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</si>
  <si>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</si>
  <si>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</si>
  <si>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</si>
  <si>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</si>
  <si>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</si>
  <si>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</si>
  <si>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</si>
  <si>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</si>
  <si>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</si>
  <si>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</si>
  <si>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</si>
  <si>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</si>
  <si>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</si>
  <si>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</si>
  <si>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</si>
  <si>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</si>
  <si>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</si>
  <si>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</si>
  <si>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</si>
  <si>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</si>
  <si>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</si>
  <si>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</si>
  <si>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</si>
  <si>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</si>
  <si>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</si>
  <si>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</si>
  <si>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</si>
  <si>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</si>
  <si>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</si>
  <si>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</si>
  <si>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</si>
  <si>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</si>
  <si>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</si>
  <si>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1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</si>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</sst>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7">
          <cell r="W277">
            <v>9618.4179324745528</v>
          </cell>
          <cell r="X277">
            <v>1945.7453634704066</v>
          </cell>
          <cell r="Y277">
            <v>535.2704</v>
          </cell>
          <cell r="AA277">
            <v>0</v>
          </cell>
          <cell r="AB277">
            <v>4532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7210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Y277">
            <v>30789.156605719894</v>
          </cell>
          <cell r="BB277">
            <v>0</v>
          </cell>
          <cell r="BC277">
            <v>0</v>
          </cell>
          <cell r="CN277">
            <v>21535.782737927366</v>
          </cell>
          <cell r="CO277">
            <v>4413.8960556986258</v>
          </cell>
          <cell r="CP277">
            <v>234.45889999999997</v>
          </cell>
          <cell r="DB277">
            <v>0</v>
          </cell>
          <cell r="DG277">
            <v>18394.08148136301</v>
          </cell>
          <cell r="DU277">
            <v>42566.259775921615</v>
          </cell>
          <cell r="DV277">
            <v>9061.9712863263067</v>
          </cell>
          <cell r="DW277">
            <v>7148.7870999999996</v>
          </cell>
          <cell r="EK277">
            <v>0</v>
          </cell>
          <cell r="EQ277">
            <v>37502.885695536424</v>
          </cell>
          <cell r="FB277">
            <v>114791.0203798702</v>
          </cell>
          <cell r="FC277">
            <v>23475.492263969583</v>
          </cell>
          <cell r="FD277">
            <v>1767.9659999999999</v>
          </cell>
          <cell r="FL277">
            <v>1122</v>
          </cell>
          <cell r="FS277">
            <v>85116.041478073166</v>
          </cell>
          <cell r="FX277">
            <v>66088.612027835276</v>
          </cell>
          <cell r="FY277">
            <v>13471.353605331162</v>
          </cell>
          <cell r="FZ277">
            <v>0</v>
          </cell>
          <cell r="GG277">
            <v>6598.4615999999996</v>
          </cell>
          <cell r="GL277">
            <v>43186.271453827445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9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2212344.0499999998</v>
      </c>
      <c r="F9" s="16">
        <f t="shared" ref="F9:G9" si="0">SUM(F10:F14)</f>
        <v>2151471.16</v>
      </c>
      <c r="G9" s="16">
        <f t="shared" si="0"/>
        <v>362140.93999999994</v>
      </c>
    </row>
    <row r="10" spans="1:7" ht="13.2" customHeight="1" x14ac:dyDescent="0.3">
      <c r="A10" s="42" t="s">
        <v>9</v>
      </c>
      <c r="B10" s="43"/>
      <c r="C10" s="43"/>
      <c r="D10" s="44"/>
      <c r="E10" s="17">
        <v>1043221.58</v>
      </c>
      <c r="F10" s="17">
        <v>996378.62</v>
      </c>
      <c r="G10" s="18">
        <v>213136.52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206263.41</v>
      </c>
      <c r="F12" s="17">
        <v>200262.18</v>
      </c>
      <c r="G12" s="18">
        <v>28318.37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377726.96</v>
      </c>
      <c r="F13" s="17">
        <v>367005.25</v>
      </c>
      <c r="G13" s="18">
        <v>54214.64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585132.1</v>
      </c>
      <c r="F14" s="17">
        <v>587825.11</v>
      </c>
      <c r="G14" s="18">
        <v>66471.41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1297152.6000000001</v>
      </c>
      <c r="F15" s="16">
        <f t="shared" ref="F15:G15" si="1">SUM(F16:F19)</f>
        <v>1276059.42</v>
      </c>
      <c r="G15" s="16">
        <f t="shared" si="1"/>
        <v>138976.16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1275423.44</v>
      </c>
      <c r="F16" s="17">
        <v>1254748.53</v>
      </c>
      <c r="G16" s="18">
        <v>136198.57</v>
      </c>
    </row>
    <row r="17" spans="1:10" ht="15.6" x14ac:dyDescent="0.3">
      <c r="A17" s="35" t="s">
        <v>44</v>
      </c>
      <c r="B17" s="35"/>
      <c r="C17" s="35"/>
      <c r="D17" s="35"/>
      <c r="E17" s="17">
        <v>2154.84</v>
      </c>
      <c r="F17" s="17">
        <v>2115.48</v>
      </c>
      <c r="G17" s="18">
        <v>277.75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19574.32</v>
      </c>
      <c r="F19" s="17">
        <v>19195.41</v>
      </c>
      <c r="G19" s="18">
        <v>2499.84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9979.2000000000007</v>
      </c>
      <c r="F20" s="34">
        <f t="shared" ref="F20:G20" si="2">F21</f>
        <v>9935.0499999999993</v>
      </c>
      <c r="G20" s="34">
        <f t="shared" si="2"/>
        <v>1427.23</v>
      </c>
    </row>
    <row r="21" spans="1:10" ht="15.6" x14ac:dyDescent="0.3">
      <c r="A21" s="35" t="s">
        <v>15</v>
      </c>
      <c r="B21" s="35"/>
      <c r="C21" s="35"/>
      <c r="D21" s="35"/>
      <c r="E21" s="17">
        <v>9979.2000000000007</v>
      </c>
      <c r="F21" s="17">
        <v>9935.0499999999993</v>
      </c>
      <c r="G21" s="18">
        <v>1427.23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58" t="s">
        <v>52</v>
      </c>
      <c r="B24" s="58"/>
      <c r="C24" s="58"/>
      <c r="D24" s="58"/>
      <c r="E24" s="58"/>
      <c r="F24" s="17">
        <v>-302755.70089691016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47420.590301664852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нар'!W277</f>
        <v>9618.4179324745528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нар'!X277</f>
        <v>1945.7453634704066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нар'!Y277</f>
        <v>535.2704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нар'!AA277+'[1]УК ВР декабрь нар'!AB277+'[1]УК ВР декабрь нар'!AC277+'[1]УК ВР декабрь нар'!AD277+'[1]УК ВР декабрь нар'!AE277+'[1]УК ВР декабрь нар'!AF277+'[1]УК ВР декабрь нар'!AG277+'[1]УК ВР декабрь нар'!AH277+'[1]УК ВР декабрь нар'!AJ277+'[1]УК ВР декабрь нар'!AL277+'[1]УК ВР декабрь нар'!AN277+'[1]УК ВР декабрь нар'!AO277+'[1]УК ВР декабрь нар'!AP277+'[1]УК ВР декабрь нар'!AQ277+'[1]УК ВР декабрь нар'!AR277+'[1]УК ВР декабрь нар'!AT277</f>
        <v>4532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нар'!AY277</f>
        <v>30789.156605719894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SUM(F34:F38)+144635.4</f>
        <v>292703.52303277329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70"/>
      <c r="I33" s="28"/>
      <c r="J33" s="28"/>
    </row>
    <row r="34" spans="1:10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нар'!CN277+'[1]УК ВР декабрь нар'!DU277</f>
        <v>64102.042513848981</v>
      </c>
      <c r="I34" s="28"/>
      <c r="J34" s="28"/>
    </row>
    <row r="35" spans="1:10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нар'!CO277+'[1]УК ВР декабрь нар'!DV277</f>
        <v>13475.867342024932</v>
      </c>
      <c r="I35" s="28"/>
      <c r="J35" s="28"/>
    </row>
    <row r="36" spans="1:10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нар'!CP277+'[1]УК ВР декабрь нар'!DW277</f>
        <v>7383.2459999999992</v>
      </c>
      <c r="I36" s="28"/>
      <c r="J36" s="28"/>
    </row>
    <row r="37" spans="1:10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нар'!AI277+'[1]УК ВР декабрь нар'!AJ277+'[1]УК ВР декабрь нар'!AS277+'[1]УК ВР декабрь нар'!BC277+'[1]УК ВР декабрь нар'!DB277+'[1]УК ВР декабрь нар'!EK277+'[1]УК ВР декабрь нар'!AM277</f>
        <v>7210</v>
      </c>
      <c r="I37" s="28"/>
      <c r="J37" s="28"/>
    </row>
    <row r="38" spans="1:10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нар'!DG277+'[1]УК ВР декабрь нар'!EQ277</f>
        <v>55896.96717689943</v>
      </c>
      <c r="I38" s="28"/>
      <c r="J38" s="28"/>
    </row>
    <row r="39" spans="1:10" ht="32.4" customHeight="1" x14ac:dyDescent="0.3">
      <c r="A39" s="72" t="s">
        <v>35</v>
      </c>
      <c r="B39" s="84"/>
      <c r="C39" s="84"/>
      <c r="D39" s="84"/>
      <c r="E39" s="85"/>
      <c r="F39" s="26">
        <f>SUM(F40:F48)+133761.13</f>
        <v>489378.34880890686</v>
      </c>
      <c r="I39" s="28"/>
      <c r="J39" s="28"/>
    </row>
    <row r="40" spans="1:10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нар'!FB277+'[1]УК ВР декабрь нар'!FX277</f>
        <v>180879.63240770547</v>
      </c>
      <c r="I40" s="28"/>
      <c r="J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нар'!FC277+'[1]УК ВР декабрь нар'!FY277</f>
        <v>36946.845869300741</v>
      </c>
      <c r="I41" s="28"/>
      <c r="J41" s="28"/>
    </row>
    <row r="42" spans="1:10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  <c r="J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  <c r="J43" s="28"/>
    </row>
    <row r="44" spans="1:10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  <c r="J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  <c r="J45" s="28"/>
    </row>
    <row r="46" spans="1:10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нар'!FD277+'[1]УК ВР декабрь нар'!FZ277</f>
        <v>1767.9659999999999</v>
      </c>
      <c r="I46" s="28"/>
      <c r="J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нар'!GG277+'[1]УК ВР декабрь нар'!FL277+'[1]УК ВР декабрь нар'!BB277+'[1]УК ВР декабрь нар'!AK277</f>
        <v>7720.4615999999996</v>
      </c>
      <c r="I47" s="28"/>
      <c r="J47" s="28"/>
    </row>
    <row r="48" spans="1:10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нар'!FS277+'[1]УК ВР декабрь нар'!GL277</f>
        <v>128302.31293190061</v>
      </c>
      <c r="I48" s="28"/>
      <c r="J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  <c r="J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829502.46214334504</v>
      </c>
      <c r="I50" s="28"/>
      <c r="J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181529.31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76876.36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104652.95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1011031.7721433451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1275423.44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1254748.53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-38364.033040255308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1</vt:lpstr>
      <vt:lpstr>'Липецкая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2018-04-10T10:59:44Z</cp:lastPrinted>
  <dcterms:created xsi:type="dcterms:W3CDTF">2013-05-24T09:13:10Z</dcterms:created>
  <dcterms:modified xsi:type="dcterms:W3CDTF">2019-03-20T12:42:01Z</dcterms:modified>
</cp:coreProperties>
</file>